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.0.9\Acciones\CREDISOLUCION\CNV\INF TRIM MARZO 2023\"/>
    </mc:Choice>
  </mc:AlternateContent>
  <xr:revisionPtr revIDLastSave="0" documentId="13_ncr:201_{DA37D425-12A2-4E6E-9DF9-288DE86BB5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F54" i="1"/>
  <c r="F53" i="1"/>
  <c r="G48" i="1" l="1"/>
  <c r="H54" i="1" s="1"/>
  <c r="H53" i="1" l="1"/>
  <c r="H55" i="1"/>
</calcChain>
</file>

<file path=xl/sharedStrings.xml><?xml version="1.0" encoding="utf-8"?>
<sst xmlns="http://schemas.openxmlformats.org/spreadsheetml/2006/main" count="76" uniqueCount="69">
  <si>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</si>
  <si>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</si>
  <si>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</si>
  <si>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</si>
  <si>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</si>
  <si>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</si>
  <si>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</si>
  <si>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</si>
  <si>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</si>
  <si>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</si>
  <si>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</si>
  <si>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</si>
  <si>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</si>
  <si>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</si>
  <si>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</si>
  <si>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</si>
  <si>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</si>
  <si>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</si>
  <si>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</si>
  <si>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</si>
  <si>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</si>
  <si>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</si>
  <si>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</si>
  <si>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</si>
  <si>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</si>
  <si>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</si>
  <si>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</si>
  <si>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</si>
  <si>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</si>
  <si>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</si>
  <si>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</si>
  <si>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</si>
  <si>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</si>
  <si>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</si>
  <si>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</si>
  <si>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</si>
  <si>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</si>
  <si>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</si>
  <si>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</si>
  <si>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</si>
  <si>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</si>
  <si>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</si>
  <si>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</si>
  <si>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</si>
  <si>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</si>
  <si>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</si>
  <si>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</si>
  <si>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</si>
  <si>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</si>
  <si>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</si>
  <si>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</si>
  <si>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</si>
  <si>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</si>
  <si>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</si>
  <si>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</si>
  <si>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</si>
  <si>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</si>
  <si>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</si>
  <si>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</si>
  <si>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</si>
  <si>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</si>
  <si>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</si>
  <si>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</si>
  <si>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</si>
  <si>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>Abog. Aramis López Dávalos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</si>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</sst>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3"/>
  <sheetViews>
    <sheetView tabSelected="1" view="pageBreakPreview" topLeftCell="A37" zoomScale="60" zoomScaleNormal="60" workbookViewId="0">
      <selection activeCell="H54" sqref="H54:J54"/>
    </sheetView>
  </sheetViews>
  <sheetFormatPr baseColWidth="10" defaultRowHeight="15" x14ac:dyDescent="0.25"/>
  <sheetData>
    <row r="7" spans="1:10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68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22" t="s">
        <v>5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48.75" customHeight="1" x14ac:dyDescent="0.25">
      <c r="A16" s="18" t="s">
        <v>6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22" t="s">
        <v>7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60.75" customHeight="1" x14ac:dyDescent="0.25">
      <c r="A18" s="18" t="s">
        <v>8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61.5" customHeight="1" x14ac:dyDescent="0.25">
      <c r="A19" s="18" t="s">
        <v>9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64.5" customHeight="1" x14ac:dyDescent="0.25">
      <c r="A20" s="18" t="s">
        <v>10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63.75" customHeight="1" x14ac:dyDescent="0.25">
      <c r="A21" s="18" t="s">
        <v>11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71.25" customHeight="1" x14ac:dyDescent="0.25">
      <c r="A22" s="18" t="s">
        <v>12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9" t="s">
        <v>14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6" t="s">
        <v>22</v>
      </c>
      <c r="B34" s="16"/>
      <c r="C34" s="16" t="s">
        <v>23</v>
      </c>
      <c r="D34" s="16"/>
      <c r="E34" s="16"/>
      <c r="F34" s="16"/>
      <c r="G34" s="16"/>
      <c r="H34" s="16"/>
      <c r="I34" s="16"/>
      <c r="J34" s="16"/>
    </row>
    <row r="35" spans="1:10" ht="15" customHeight="1" x14ac:dyDescent="0.25">
      <c r="A35" s="16" t="s">
        <v>24</v>
      </c>
      <c r="B35" s="16"/>
      <c r="C35" s="17" t="s">
        <v>26</v>
      </c>
      <c r="D35" s="17"/>
      <c r="E35" s="17"/>
      <c r="F35" s="17"/>
      <c r="G35" s="17"/>
      <c r="H35" s="17"/>
      <c r="I35" s="17"/>
      <c r="J35" s="17"/>
    </row>
    <row r="36" spans="1:10" x14ac:dyDescent="0.25">
      <c r="A36" s="16" t="s">
        <v>25</v>
      </c>
      <c r="B36" s="16"/>
      <c r="C36" s="17" t="s">
        <v>48</v>
      </c>
      <c r="D36" s="17"/>
      <c r="E36" s="17"/>
      <c r="F36" s="17"/>
      <c r="G36" s="17"/>
      <c r="H36" s="17"/>
      <c r="I36" s="17"/>
      <c r="J36" s="17"/>
    </row>
    <row r="37" spans="1:10" x14ac:dyDescent="0.25">
      <c r="A37" s="16" t="s">
        <v>27</v>
      </c>
      <c r="B37" s="16"/>
      <c r="C37" s="17" t="s">
        <v>28</v>
      </c>
      <c r="D37" s="17"/>
      <c r="E37" s="17"/>
      <c r="F37" s="17"/>
      <c r="G37" s="17"/>
      <c r="H37" s="17"/>
      <c r="I37" s="17"/>
      <c r="J37" s="17"/>
    </row>
    <row r="38" spans="1:10" x14ac:dyDescent="0.25">
      <c r="A38" s="16" t="s">
        <v>27</v>
      </c>
      <c r="B38" s="16"/>
      <c r="C38" s="17" t="s">
        <v>29</v>
      </c>
      <c r="D38" s="17"/>
      <c r="E38" s="17"/>
      <c r="F38" s="17"/>
      <c r="G38" s="17"/>
      <c r="H38" s="17"/>
      <c r="I38" s="17"/>
      <c r="J38" s="17"/>
    </row>
    <row r="39" spans="1:10" x14ac:dyDescent="0.25">
      <c r="A39" s="16" t="s">
        <v>27</v>
      </c>
      <c r="B39" s="16"/>
      <c r="C39" s="17" t="s">
        <v>30</v>
      </c>
      <c r="D39" s="17"/>
      <c r="E39" s="17"/>
      <c r="F39" s="17"/>
      <c r="G39" s="17"/>
      <c r="H39" s="17"/>
      <c r="I39" s="17"/>
      <c r="J39" s="17"/>
    </row>
    <row r="40" spans="1:10" x14ac:dyDescent="0.25">
      <c r="A40" s="16" t="s">
        <v>63</v>
      </c>
      <c r="B40" s="16"/>
      <c r="C40" s="17" t="s">
        <v>64</v>
      </c>
      <c r="D40" s="17"/>
      <c r="E40" s="17"/>
      <c r="F40" s="17"/>
      <c r="G40" s="17"/>
      <c r="H40" s="17"/>
      <c r="I40" s="17"/>
      <c r="J40" s="17"/>
    </row>
    <row r="41" spans="1:10" x14ac:dyDescent="0.25">
      <c r="A41" s="16" t="s">
        <v>31</v>
      </c>
      <c r="B41" s="16"/>
      <c r="C41" s="17" t="s">
        <v>32</v>
      </c>
      <c r="D41" s="17"/>
      <c r="E41" s="17"/>
      <c r="F41" s="17"/>
      <c r="G41" s="17"/>
      <c r="H41" s="17"/>
      <c r="I41" s="17"/>
      <c r="J41" s="17"/>
    </row>
    <row r="42" spans="1:10" x14ac:dyDescent="0.25">
      <c r="A42" s="16" t="s">
        <v>33</v>
      </c>
      <c r="B42" s="16"/>
      <c r="C42" s="17" t="s">
        <v>34</v>
      </c>
      <c r="D42" s="17"/>
      <c r="E42" s="17"/>
      <c r="F42" s="17"/>
      <c r="G42" s="17"/>
      <c r="H42" s="17"/>
      <c r="I42" s="17"/>
      <c r="J42" s="17"/>
    </row>
    <row r="43" spans="1:10" x14ac:dyDescent="0.25">
      <c r="A43" s="16" t="s">
        <v>35</v>
      </c>
      <c r="B43" s="16"/>
      <c r="C43" s="17" t="s">
        <v>36</v>
      </c>
      <c r="D43" s="17"/>
      <c r="E43" s="17"/>
      <c r="F43" s="17"/>
      <c r="G43" s="17"/>
      <c r="H43" s="17"/>
      <c r="I43" s="17"/>
      <c r="J43" s="17"/>
    </row>
    <row r="44" spans="1:10" x14ac:dyDescent="0.25">
      <c r="A44" s="5"/>
    </row>
    <row r="45" spans="1:10" x14ac:dyDescent="0.25">
      <c r="A45" s="2" t="s">
        <v>37</v>
      </c>
    </row>
    <row r="46" spans="1:10" x14ac:dyDescent="0.25">
      <c r="A46" s="24" t="s">
        <v>38</v>
      </c>
      <c r="B46" s="25"/>
      <c r="C46" s="25"/>
      <c r="D46" s="25"/>
      <c r="E46" s="25"/>
      <c r="F46" s="25"/>
      <c r="G46" s="25"/>
      <c r="H46" s="25"/>
      <c r="I46" s="25"/>
      <c r="J46" s="25"/>
    </row>
    <row r="47" spans="1:10" ht="90.75" customHeight="1" x14ac:dyDescent="0.25">
      <c r="A47" s="16" t="s">
        <v>39</v>
      </c>
      <c r="B47" s="16"/>
      <c r="C47" s="16" t="s">
        <v>40</v>
      </c>
      <c r="D47" s="16"/>
      <c r="E47" s="16" t="s">
        <v>41</v>
      </c>
      <c r="F47" s="16"/>
      <c r="G47" s="16" t="s">
        <v>42</v>
      </c>
      <c r="H47" s="16"/>
      <c r="I47" s="16" t="s">
        <v>43</v>
      </c>
      <c r="J47" s="16"/>
    </row>
    <row r="48" spans="1:10" x14ac:dyDescent="0.25">
      <c r="A48" s="26" t="s">
        <v>44</v>
      </c>
      <c r="B48" s="26"/>
      <c r="C48" s="26" t="s">
        <v>44</v>
      </c>
      <c r="D48" s="26"/>
      <c r="E48" s="27">
        <v>44974000000</v>
      </c>
      <c r="F48" s="27"/>
      <c r="G48" s="27">
        <f>+E48</f>
        <v>44974000000</v>
      </c>
      <c r="H48" s="27"/>
      <c r="I48" s="26" t="s">
        <v>45</v>
      </c>
      <c r="J48" s="26"/>
    </row>
    <row r="49" spans="1:10" x14ac:dyDescent="0.25">
      <c r="A49" s="26"/>
      <c r="B49" s="26"/>
      <c r="C49" s="26"/>
      <c r="D49" s="26"/>
      <c r="E49" s="27"/>
      <c r="F49" s="27"/>
      <c r="G49" s="27"/>
      <c r="H49" s="27"/>
      <c r="I49" s="26"/>
      <c r="J49" s="26"/>
    </row>
    <row r="50" spans="1:10" x14ac:dyDescent="0.25">
      <c r="A50" s="5"/>
    </row>
    <row r="51" spans="1:10" ht="39.75" customHeight="1" x14ac:dyDescent="0.25">
      <c r="A51" s="23" t="s">
        <v>46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45.75" customHeight="1" x14ac:dyDescent="0.25">
      <c r="A52" s="11" t="s">
        <v>56</v>
      </c>
      <c r="B52" s="11" t="s">
        <v>57</v>
      </c>
      <c r="C52" s="11" t="s">
        <v>58</v>
      </c>
      <c r="D52" s="11" t="s">
        <v>59</v>
      </c>
      <c r="E52" s="11" t="s">
        <v>60</v>
      </c>
      <c r="F52" s="31" t="s">
        <v>61</v>
      </c>
      <c r="G52" s="32"/>
      <c r="H52" s="16" t="s">
        <v>47</v>
      </c>
      <c r="I52" s="16"/>
      <c r="J52" s="16"/>
    </row>
    <row r="53" spans="1:10" ht="15" customHeight="1" x14ac:dyDescent="0.25">
      <c r="A53" s="12">
        <v>1</v>
      </c>
      <c r="B53" s="12" t="s">
        <v>49</v>
      </c>
      <c r="C53" s="13">
        <v>13556</v>
      </c>
      <c r="D53" s="14" t="s">
        <v>62</v>
      </c>
      <c r="E53" s="13">
        <v>22152</v>
      </c>
      <c r="F53" s="33">
        <f>+C53*1000000</f>
        <v>13556000000</v>
      </c>
      <c r="G53" s="34"/>
      <c r="H53" s="28">
        <f>+F53/$G$48</f>
        <v>0.30141859741183796</v>
      </c>
      <c r="I53" s="29"/>
      <c r="J53" s="30"/>
    </row>
    <row r="54" spans="1:10" ht="15" customHeight="1" x14ac:dyDescent="0.25">
      <c r="A54" s="12">
        <v>2</v>
      </c>
      <c r="B54" s="12" t="s">
        <v>48</v>
      </c>
      <c r="C54" s="13">
        <v>5451</v>
      </c>
      <c r="D54" s="14" t="s">
        <v>62</v>
      </c>
      <c r="E54" s="13">
        <v>14647</v>
      </c>
      <c r="F54" s="33">
        <f t="shared" ref="F54:F55" si="0">+C54*1000000</f>
        <v>5451000000</v>
      </c>
      <c r="G54" s="34"/>
      <c r="H54" s="28">
        <f t="shared" ref="H54:H55" si="1">+F54/$G$48</f>
        <v>0.12120336194245564</v>
      </c>
      <c r="I54" s="29"/>
      <c r="J54" s="30"/>
    </row>
    <row r="55" spans="1:10" ht="15" customHeight="1" x14ac:dyDescent="0.25">
      <c r="A55" s="12">
        <v>3</v>
      </c>
      <c r="B55" s="12" t="s">
        <v>26</v>
      </c>
      <c r="C55" s="13">
        <v>5030</v>
      </c>
      <c r="D55" s="14" t="s">
        <v>62</v>
      </c>
      <c r="E55" s="13">
        <v>19938</v>
      </c>
      <c r="F55" s="33">
        <f t="shared" si="0"/>
        <v>5030000000</v>
      </c>
      <c r="G55" s="34"/>
      <c r="H55" s="28">
        <f t="shared" si="1"/>
        <v>0.11184239782985725</v>
      </c>
      <c r="I55" s="29"/>
      <c r="J55" s="30"/>
    </row>
    <row r="56" spans="1:10" x14ac:dyDescent="0.25">
      <c r="A56" s="5"/>
      <c r="D56" s="15" t="s">
        <v>65</v>
      </c>
    </row>
    <row r="57" spans="1:10" x14ac:dyDescent="0.25">
      <c r="A57" s="1" t="s">
        <v>50</v>
      </c>
    </row>
    <row r="58" spans="1:10" x14ac:dyDescent="0.25">
      <c r="A58" s="5"/>
    </row>
    <row r="59" spans="1:10" ht="37.5" customHeight="1" x14ac:dyDescent="0.25">
      <c r="A59" s="19" t="s">
        <v>67</v>
      </c>
      <c r="B59" s="19"/>
      <c r="C59" s="19"/>
      <c r="D59" s="19"/>
      <c r="E59" s="19"/>
      <c r="F59" s="19"/>
      <c r="G59" s="19"/>
      <c r="H59" s="19"/>
      <c r="I59" s="19"/>
      <c r="J59" s="19"/>
    </row>
    <row r="60" spans="1:10" x14ac:dyDescent="0.25">
      <c r="A60" s="19" t="s">
        <v>66</v>
      </c>
      <c r="B60" s="19"/>
      <c r="C60" s="19"/>
      <c r="D60" s="19"/>
      <c r="E60" s="19"/>
      <c r="F60" s="19"/>
      <c r="G60" s="19"/>
      <c r="H60" s="19"/>
      <c r="I60" s="19"/>
      <c r="J60" s="19"/>
    </row>
    <row r="62" spans="1:10" x14ac:dyDescent="0.25">
      <c r="A62" s="7" t="s">
        <v>51</v>
      </c>
      <c r="D62" s="7" t="s">
        <v>54</v>
      </c>
      <c r="H62" s="8"/>
      <c r="I62" s="9" t="s">
        <v>52</v>
      </c>
      <c r="J62" s="8"/>
    </row>
    <row r="63" spans="1:10" x14ac:dyDescent="0.25">
      <c r="D63" s="7" t="s">
        <v>55</v>
      </c>
      <c r="H63" s="8"/>
      <c r="I63" s="10" t="s">
        <v>53</v>
      </c>
      <c r="J63" s="8"/>
    </row>
  </sheetData>
  <mergeCells count="52">
    <mergeCell ref="G48:H49"/>
    <mergeCell ref="E48:F49"/>
    <mergeCell ref="A59:J59"/>
    <mergeCell ref="A60:J60"/>
    <mergeCell ref="H52:J52"/>
    <mergeCell ref="H53:J53"/>
    <mergeCell ref="H54:J54"/>
    <mergeCell ref="H55:J55"/>
    <mergeCell ref="F52:G52"/>
    <mergeCell ref="F53:G53"/>
    <mergeCell ref="F54:G54"/>
    <mergeCell ref="F55:G55"/>
    <mergeCell ref="A41:B41"/>
    <mergeCell ref="A42:B42"/>
    <mergeCell ref="A43:B43"/>
    <mergeCell ref="A51:J51"/>
    <mergeCell ref="C41:J41"/>
    <mergeCell ref="C42:J42"/>
    <mergeCell ref="C43:J43"/>
    <mergeCell ref="A46:J46"/>
    <mergeCell ref="A47:B47"/>
    <mergeCell ref="C47:D47"/>
    <mergeCell ref="E47:F47"/>
    <mergeCell ref="G47:H47"/>
    <mergeCell ref="I47:J47"/>
    <mergeCell ref="A48:B49"/>
    <mergeCell ref="C48:D49"/>
    <mergeCell ref="I48:J49"/>
    <mergeCell ref="A7:J7"/>
    <mergeCell ref="A15:J15"/>
    <mergeCell ref="A16:J16"/>
    <mergeCell ref="A17:J17"/>
    <mergeCell ref="A18:J18"/>
    <mergeCell ref="A19:J19"/>
    <mergeCell ref="A20:J20"/>
    <mergeCell ref="A21:J21"/>
    <mergeCell ref="A22:J22"/>
    <mergeCell ref="A25:J25"/>
    <mergeCell ref="A40:B40"/>
    <mergeCell ref="C40:J40"/>
    <mergeCell ref="A34:B34"/>
    <mergeCell ref="C34:J34"/>
    <mergeCell ref="A35:B35"/>
    <mergeCell ref="A36:B36"/>
    <mergeCell ref="C35:J35"/>
    <mergeCell ref="C36:J36"/>
    <mergeCell ref="C37:J37"/>
    <mergeCell ref="C38:J38"/>
    <mergeCell ref="C39:J39"/>
    <mergeCell ref="A38:B38"/>
    <mergeCell ref="A39:B39"/>
    <mergeCell ref="A37:B37"/>
  </mergeCells>
  <hyperlinks>
    <hyperlink ref="A30" r:id="rId1" display="mailto:secretariageneral@credisolucion.com.py" xr:uid="{00000000-0004-0000-0000-000000000000}"/>
    <hyperlink ref="A31" r:id="rId2" display="http://www.credisolucion.com.py/" xr:uid="{00000000-0004-0000-0000-000001000000}"/>
    <hyperlink ref="I62" r:id="rId3" display="http://www.credisolucion.com.py/" xr:uid="{00000000-0004-0000-0000-000002000000}"/>
  </hyperlinks>
  <pageMargins left="0.7" right="0.7" top="0.75" bottom="0.75" header="0.3" footer="0.3"/>
  <pageSetup paperSize="32767" scale="77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r+MjCty2VcmKg7ZYM3J9oA0Pl+M2/mAKMs1pwVpGgic=</DigestValue>
    </Reference>
    <Reference Type="http://www.w3.org/2000/09/xmldsig#Object" URI="#idOfficeObject">
      <DigestMethod Algorithm="http://www.w3.org/2001/04/xmlenc#sha256"/>
      <DigestValue>6c5qkFBkQ4XTB8TIl6QEwy2fkHIFG/gn8vvpZNekPH0=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2h5uVgDc3gPfQGCng8ZVCFVomRpVbvfaqG7NTh2A/VI=</DigestValue>
    </Reference>
  </SignedInfo>
  <SignatureValue>KRoXZFgziiygHEemLHuj2fHJxCPa+ubFbvPdwRB0n2nxR8wgBvbZbpfkQztO7Wh7TLNXUmTEbBef
tlJiHt43ROgRzUdFAFCY7w7vS7EFVOMvFGjRZBxqtaNlU1eRddX9NA1rwyETfCSHYpQBq4kfr4qA
hhhahnDvKh9c5n00jnT8p1KpivHBlJLUtczOTrSXBotBdgd6wjE2LCo7yMKODvYhO9ohtrW/41xr
sVcwiBK3XIpeeFLC2VN2wjIA/w2dz3tO8ZBeVgQvfj/u5ITa4swb9Hhx1Gmh2DEYQV1TnKIPUme7
Zi4CGTuwZTERA22OCBnw8MHKHMN4KRpTRnPJZQ==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tMFZh1EhOqYNwznqJeOvkwV1cbnkjd2Yg2PoatKCgWo=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V0fheiYrEhEGbhoRhuQ1iHjqk8SfGxhQ/IZewoHtzRU=</DigestValue>
      </Reference>
      <Reference URI="/xl/sharedStrings.xml?ContentType=application/vnd.openxmlformats-officedocument.spreadsheetml.sharedStrings+xml">
        <DigestMethod Algorithm="http://www.w3.org/2001/04/xmlenc#sha256"/>
        <DigestValue>vD6J2VPiEAEyLVNhjlgaIGlKFeh1o+oJdv8jYJIBHEY=</DigestValue>
      </Reference>
      <Reference URI="/xl/styles.xml?ContentType=application/vnd.openxmlformats-officedocument.spreadsheetml.styles+xml">
        <DigestMethod Algorithm="http://www.w3.org/2001/04/xmlenc#sha256"/>
        <DigestValue>Kixi+Q0sx+9/+b2bQrazDcO/rjcxdtbngdrNqKWXw+M=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bVnhlBA4G+g71qEf8WVBLEl8K8gu8thxdeYWz+WIbEo=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EfFT3peWjkhu0G0WAYLH4wSKwvAUay79EUKYhYKEAgM=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2023-05-15T12:50:15Z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2023-05-15T12:50:15Z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7f3M8PVU7f7Lm7busd30CnIdkTAVDzB+jQMPowr45ZY=</DigestValue>
    </Reference>
    <Reference Type="http://www.w3.org/2000/09/xmldsig#Object" URI="#idOfficeObject">
      <DigestMethod Algorithm="http://www.w3.org/2001/04/xmlenc#sha256"/>
      <DigestValue>6c5qkFBkQ4XTB8TIl6QEwy2fkHIFG/gn8vvpZNekPH0=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SdmEBCAB0TjMvd3/llD5w6jqu9G9+I8E7jLSlh4A3+E=</DigestValue>
    </Reference>
  </SignedInfo>
  <SignatureValue>mMMvFEC3vkUmykbrpzUc+jD6hbHRNgiJX3mqdZryp9ZGeBK+GjzinW64Z3mr0HXRJ5Yt+4XkfuuP
AQ/FNwwRzcrLEErB7/UCLYaTuq5IaoX6oJVeEHBrupB6jxgpMb4WvfdCgUOtADhv9ISfreMcAYvp
FLl8WYxIZ0NmeFIkAg2SMVM2Oronu6ERQv0DVHocxqk5L+hfzx4oj0xd/6ZWgPWabn3FJDaIg84m
ltK3arwETTncQjW2hYyv2ZG/jSD+R0HrOmV5Xj5WAgkv+pHqgAGJJC9qa/CV7yRY3hRQixyHTcKG
j6V1N6OZ8Ktt/42eSqMGUgIhXgbQzDjno607HQ==</SignatureValue>
  <KeyInfo>
    <X509Data>
      <X509Certificate>MIIIFDCCBfygAwIBAgIIN9d5O6DWa2AwDQYJKoZIhvcNAQELBQAwWzEXMBUGA1UEBRMOUlVDIDgwMDUwMTcyLTExGjAYBgNVBAMTEUNBLURPQ1VNRU5UQSBTLkEuMRcwFQYDVQQKEw5ET0NVTUVOVEEgUy5BLjELMAkGA1UEBhMCUFkwHhcNMjEwODA2MTQzMTA1WhcNMjMwODA2MTQ0MTA1WjCBqTELMAkGA1UEBhMCUFkxGTAXBgNVBAQMEFJBTUFMSE8gRkVSUkVJUkExEjAQBgNVBAUTCUNJMTIzMTUwMDEWMBQGA1UEKgwNSFVNQkVSVE8gSk9BTzEXMBUGA1UECgwOUEVSU09OQSBGSVNJQ0ExETAPBgNVBAsMCEZJUk1BIEYyMScwJQYDVQQDDB5IVU1CRVJUTyBKT0FPIFJBTUFMSE8gRkVSUkVJUkEwggEiMA0GCSqGSIb3DQEBAQUAA4IBDwAwggEKAoIBAQDIOoanumMaCgJJB24Pzl8mWrldEl4qQ9iyqqZngbSdzW3Q54XpiFRoYCvax0OHd8TVtmMWiu68TZijD31baggJpDsJhT7D6dRQwj7Ye8/fkcJ8ZS3Aal1NdVqHv32Yvqniidwhkgxxq5FtJh6tDnRjN0agONbc0/Az0C/tTgoGynVHS1t2aao/bjOHEBydpaT6hm2gQsRPf5Hnrf1+uqaGwt8DckKLz1Oo07Tf6vvEoBJaPCV6owUIQ0JW9R/FhGRn86jr1fLtgORfyhRic0F7HPVqOBvHDmDTb2nvZnVsWRKrR/+pqyk3o+2dzqGf/khNg4tUByiTNBx2W0gC2ZNbAgMBAAGjggOLMIIDhzAMBgNVHRMBAf8EAjAAMA4GA1UdDwEB/wQEAwIF4DAqBgNVHSUBAf8EIDAeBggrBgEFBQcDAQYIKwYBBQUHAwIGCCsGAQUFBwMEMB0GA1UdDgQWBBQ/JpRDTXug/N8xRbBquAYgk00S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LwYDVR0RBCgwJoEkaHVtYmVydG9yYW1hbGhvQGNyZWRpc29sdW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cax8lStAbPBMY1tdHhpLZm4k2ZIcDQcdxnYeH1BV17n2a+Mlj7VGVuqmsDQ0jH952G7AQc00EP/PoWV6zNXHtjeLLVg853OagR72J6nX/rdcbR98Zsunk90PxTI8em263a1iHE3QTax5J9L08z3qLS558NXfDXn3lndjTY9KXQj8pjUtgtOOT4ERdkDq3iIk6Oswnwky0kpVxsab1mDr5Cr2cTBUWo7TIykwMva2nRuuC1iE7OkEpIZog94fa5gxnMUcrBi6tUfN9uUU8gZ6jObNTFtgRU6F0oU+jmCh3b4uwCTsQpUwgMzz7nb4eD5w5NBstfqx60VdsVBO9hXcfvunRLPsU5MB/Rye3vUoD63aG5FQCBUPnwg6m8E4vTyaPnQpHM16FczVZW3Wm0Pobt9ZP/LhSCupp/Kcc81MCtKv8UNrf2kXYQ6qw5uyjsJQMpmaIqJDC3ZlQxVHI5WYF9trjdR0EfvLg2iJ1wT7Gk8coPT92hNvG7qCuPOGb2IAaZVY3++6KVyzVKK3yxX3YRyQf4jTqFImhlxLHH9KzzHromL5sgklmFJRJk4hM22dTESQ6/1+ortjb22Rv19Z/eguaSwn5ppmKuul03TAVzjTEV3ogqyJ0bBrUqoc/RMqpIr2HXzesRCmLguWcwEpN8t4ZB7UB5aVYC19xgLaJR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tMFZh1EhOqYNwznqJeOvkwV1cbnkjd2Yg2PoatKCgWo=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V0fheiYrEhEGbhoRhuQ1iHjqk8SfGxhQ/IZewoHtzRU=</DigestValue>
      </Reference>
      <Reference URI="/xl/sharedStrings.xml?ContentType=application/vnd.openxmlformats-officedocument.spreadsheetml.sharedStrings+xml">
        <DigestMethod Algorithm="http://www.w3.org/2001/04/xmlenc#sha256"/>
        <DigestValue>vD6J2VPiEAEyLVNhjlgaIGlKFeh1o+oJdv8jYJIBHEY=</DigestValue>
      </Reference>
      <Reference URI="/xl/styles.xml?ContentType=application/vnd.openxmlformats-officedocument.spreadsheetml.styles+xml">
        <DigestMethod Algorithm="http://www.w3.org/2001/04/xmlenc#sha256"/>
        <DigestValue>Kixi+Q0sx+9/+b2bQrazDcO/rjcxdtbngdrNqKWXw+M=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bVnhlBA4G+g71qEf8WVBLEl8K8gu8thxdeYWz+WIbEo=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EfFT3peWjkhu0G0WAYLH4wSKwvAUay79EUKYhYKEAgM=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2023-05-15T12:51:14Z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2023-05-15T12:51:14Z</xd:SigningTime>
          <xd:SigningCertificate>
            <xd:Cert>
              <xd:CertDigest>
                <DigestMethod Algorithm="http://www.w3.org/2001/04/xmlenc#sha256"/>
                <DigestValue>U3TdhEn4Uh4hltKWPioQMVGLrDhMa+FSWlHtM2ZrnN4=</DigestValue>
              </xd:CertDigest>
              <xd:IssuerSerial>
                <X509IssuerName>C=PY, O=DOCUMENTA S.A., CN=CA-DOCUMENTA S.A., SERIALNUMBER=RUC 80050172-1</X509IssuerName>
                <X509SerialNumber>4023818089087265632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2022-08-12T19:04:10Z</cp:lastPrinted>
  <dcterms:created xsi:type="dcterms:W3CDTF">2020-11-23T11:10:57Z</dcterms:created>
  <dcterms:modified xsi:type="dcterms:W3CDTF">2023-05-15T12:50:07Z</dcterms:modified>
</cp:coreProperties>
</file>